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งานบัญชี   ค.บจ\งานบัญชี ปี 2563\แบบ สฃร 1  ปี  2563\"/>
    </mc:Choice>
  </mc:AlternateContent>
  <xr:revisionPtr revIDLastSave="0" documentId="13_ncr:1_{89CDE626-493C-45C0-81E5-C4E073AA18A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ธันวาคม 2563" sheetId="6" r:id="rId1"/>
  </sheets>
  <calcPr calcId="181029"/>
</workbook>
</file>

<file path=xl/calcChain.xml><?xml version="1.0" encoding="utf-8"?>
<calcChain xmlns="http://schemas.openxmlformats.org/spreadsheetml/2006/main">
  <c r="D29" i="6" l="1"/>
  <c r="D28" i="6"/>
  <c r="D15" i="6"/>
  <c r="D27" i="6"/>
  <c r="D26" i="6"/>
  <c r="G25" i="6"/>
  <c r="G26" i="6"/>
  <c r="G27" i="6"/>
  <c r="G15" i="6"/>
  <c r="G28" i="6"/>
  <c r="G29" i="6"/>
  <c r="D25" i="6"/>
  <c r="G33" i="6" l="1"/>
  <c r="D33" i="6"/>
  <c r="D14" i="6"/>
  <c r="D19" i="6"/>
  <c r="D7" i="6"/>
  <c r="D11" i="6"/>
  <c r="D13" i="6"/>
  <c r="D23" i="6"/>
  <c r="G34" i="6"/>
  <c r="D34" i="6"/>
  <c r="G18" i="6"/>
  <c r="G6" i="6"/>
  <c r="G17" i="6"/>
  <c r="G20" i="6"/>
  <c r="G21" i="6"/>
  <c r="G22" i="6"/>
  <c r="G9" i="6"/>
  <c r="G23" i="6"/>
  <c r="G13" i="6"/>
  <c r="G11" i="6"/>
  <c r="G7" i="6"/>
  <c r="G19" i="6"/>
  <c r="G10" i="6"/>
  <c r="G14" i="6"/>
  <c r="G8" i="6"/>
  <c r="G30" i="6"/>
  <c r="G31" i="6"/>
  <c r="G32" i="6"/>
  <c r="G24" i="6"/>
  <c r="G12" i="6"/>
  <c r="G16" i="6"/>
  <c r="D32" i="6"/>
  <c r="D31" i="6"/>
  <c r="D30" i="6"/>
  <c r="D8" i="6"/>
  <c r="D10" i="6"/>
  <c r="D9" i="6"/>
  <c r="D22" i="6"/>
  <c r="D21" i="6"/>
  <c r="D20" i="6"/>
  <c r="D17" i="6"/>
  <c r="D6" i="6"/>
  <c r="D18" i="6"/>
  <c r="D24" i="6"/>
  <c r="D12" i="6"/>
  <c r="D16" i="6"/>
</calcChain>
</file>

<file path=xl/sharedStrings.xml><?xml version="1.0" encoding="utf-8"?>
<sst xmlns="http://schemas.openxmlformats.org/spreadsheetml/2006/main" count="186" uniqueCount="98">
  <si>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</si>
  <si>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</si>
  <si>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</si>
  <si>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</si>
  <si>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</si>
  <si>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</si>
  <si>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</si>
  <si>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</si>
  <si>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</si>
  <si>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เฉพาะเจาะจง</t>
  </si>
  <si>
    <t>ราคาถูก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</si>
  <si>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</si>
  <si>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</si>
  <si>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</si>
  <si>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</si>
  <si>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</si>
  <si>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</si>
  <si>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</si>
  <si>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</si>
  <si>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</si>
  <si>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</si>
  <si>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</si>
  <si>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</si>
  <si>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</si>
  <si>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</si>
  <si>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</si>
  <si>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</si>
  <si>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</si>
  <si>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</si>
  <si>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</si>
  <si>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สรุปผลการดำเนินการจัดซื้อจัดจ้างในรอบเดือน ตุลาคม 2563</t>
  </si>
  <si>
    <t>หจก.ต้นสนเทรดดิ้ง</t>
  </si>
  <si>
    <t>21</t>
  </si>
  <si>
    <t>22</t>
  </si>
  <si>
    <t>หจก.วีระภัณฑ์เชียงใหม่</t>
  </si>
  <si>
    <t>บริษัท สยามแม็คโคร จำกัด</t>
  </si>
  <si>
    <t>ร้านสล่าการไฟฟ้า</t>
  </si>
  <si>
    <t>ค่าซ่อมแซมคอมพิวเตอร์</t>
  </si>
  <si>
    <t>ค่าซ่อมแซมพาหนะ</t>
  </si>
  <si>
    <t>23</t>
  </si>
  <si>
    <t>1</t>
  </si>
  <si>
    <t>ส่วนโครงการหลวงบ้านวัดจัทร์  องค์การอุตสาหกรรมป่าไม้ภาคเหนือบน</t>
  </si>
  <si>
    <t>วันที่ 1 - 31 ธันวาคม 2563</t>
  </si>
  <si>
    <t>ของใช้สำหรับบ้านพักนักท่องเที่ยว</t>
  </si>
  <si>
    <t xml:space="preserve"> 2 ธันวาคม 2563</t>
  </si>
  <si>
    <t>สดใสพันธ์ไม้</t>
  </si>
  <si>
    <t xml:space="preserve"> 6 ธันวาคม  2563</t>
  </si>
  <si>
    <t>หจก.เจริญการเกษตร</t>
  </si>
  <si>
    <t xml:space="preserve"> 8 ธันวาคม 2563</t>
  </si>
  <si>
    <t>ปุ๋ยสำหรับต้นไม้</t>
  </si>
  <si>
    <t>ต้นไม้ประกับสำหรับตกแต่งบริเวณบ้านพักนักท่องเที่ยว</t>
  </si>
  <si>
    <t>ระพีพันธ์ไม้</t>
  </si>
  <si>
    <t xml:space="preserve">  8  ธันวาคม 2563</t>
  </si>
  <si>
    <t>สวนโพธารามเชียงใหม่</t>
  </si>
  <si>
    <t>บริษัท เอกชัย ดิสทริบิวชั่น ซีสเทม จำกัด</t>
  </si>
  <si>
    <t xml:space="preserve">  12 ธันวาคม 2563</t>
  </si>
  <si>
    <t xml:space="preserve"> 14 ธันวาคม 2563</t>
  </si>
  <si>
    <t>วัสดุซ่อมแซมบ้านพักนักท่องเที่ยว</t>
  </si>
  <si>
    <t xml:space="preserve"> 22  ธันวาคม  2563</t>
  </si>
  <si>
    <t>ป้ายไวนิลประชาสัมพันธ์</t>
  </si>
  <si>
    <t>กิตติคุณ</t>
  </si>
  <si>
    <t xml:space="preserve">  29  ธันวาคม  2563</t>
  </si>
  <si>
    <t>น้ำยาทำความสะอาด ผงซักฟอก สำหรับบ้านพักนักท่องเที่ยว</t>
  </si>
  <si>
    <t xml:space="preserve"> 22 ธันวาคม 2563</t>
  </si>
  <si>
    <t>ผงซักฟอก สำหรับบ้านพักนักท่องเที่ยว</t>
  </si>
  <si>
    <t>น้ำดื่มสำหรับบ้านพักนักท่องเที่ยว</t>
  </si>
  <si>
    <t>น้ำดื่มศิริวรรณ</t>
  </si>
  <si>
    <t xml:space="preserve"> 28 ธันวาคม 2563</t>
  </si>
  <si>
    <t>ผ้าปูที่นอนสำหรับบ้านพักท่องเที่ยว</t>
  </si>
  <si>
    <t xml:space="preserve"> 7 ธันวาคม 2563</t>
  </si>
  <si>
    <t>ซ่อมแซมทรัพย์สินระบบไฟฟ้าบ้านพักท่องเที่ยว</t>
  </si>
  <si>
    <t>ชักโครกสำหรับบ้านพักนักท่องเที่ยว</t>
  </si>
  <si>
    <t>หจก.เสรี ภู่พิสิฐ</t>
  </si>
  <si>
    <t xml:space="preserve"> 5 ธันวาคม 2563</t>
  </si>
  <si>
    <t>หจก.เกษรวังตวง</t>
  </si>
  <si>
    <t xml:space="preserve">ปุ๋ย </t>
  </si>
  <si>
    <t>บริษัท ซีอาร์ซีไทวัสดุ จำกัด</t>
  </si>
  <si>
    <t>ร้านอีเลฟเว่น กราฟฟิก</t>
  </si>
  <si>
    <t xml:space="preserve"> 4 ธันวาคม 2563</t>
  </si>
  <si>
    <t>อู๋ศักดแจริญซ่อม</t>
  </si>
  <si>
    <t>เปรย์ฆ่าเขื้อโรคสำหรับบ้านพักนักท่องเที่ยว</t>
  </si>
  <si>
    <t xml:space="preserve"> 15 ธันวาคม 2563</t>
  </si>
  <si>
    <t>ผ้าขนหนู ผ้าปูที่นอน สำหรับบ้านพักนักท่องเที่ยว</t>
  </si>
  <si>
    <t>กุญแจสำหรับบ้านพักนักท่องเที่ยว</t>
  </si>
  <si>
    <t>ร้านสัมฤทธิ์การกระจก</t>
  </si>
  <si>
    <t xml:space="preserve"> 16 ธันวาคม 2563</t>
  </si>
  <si>
    <t>บริษัท ธีรวุฒิ999 จำกัด</t>
  </si>
  <si>
    <t>เครื่องเขียนแบบพิมพ์</t>
  </si>
  <si>
    <t>หจก.แอดไวฮ์ฮอด</t>
  </si>
  <si>
    <t>ซ่อมแซมยานพาหนะ</t>
  </si>
  <si>
    <t>ร้านอู่ศักดิ์เจริญซ่อม</t>
  </si>
  <si>
    <t xml:space="preserve"> 21 ธันวาคม 2563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</si>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</sst>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43" fontId="3" fillId="0" borderId="1" xfId="1" applyFont="1" applyBorder="1"/>
    <xf numFmtId="43" fontId="3" fillId="0" borderId="1" xfId="0" applyNumberFormat="1" applyFont="1" applyBorder="1"/>
    <xf numFmtId="15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3" fillId="0" borderId="0" xfId="1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D61F63E-D0E3-4862-B2C5-F209A449099A}"/>
            </a:ext>
          </a:extLst>
        </xdr:cNvPr>
        <xdr:cNvSpPr txBox="1"/>
      </xdr:nvSpPr>
      <xdr:spPr>
        <a:xfrm>
          <a:off x="11182350" y="19051"/>
          <a:ext cx="1285875" cy="276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E33F7-7E36-4879-BFB7-D843BCFBE616}">
  <dimension ref="A1:N39"/>
  <sheetViews>
    <sheetView tabSelected="1" zoomScale="70" zoomScaleNormal="70" workbookViewId="0">
      <selection activeCell="A9" sqref="A9:A34"/>
    </sheetView>
  </sheetViews>
  <sheetFormatPr defaultColWidth="9" defaultRowHeight="21" x14ac:dyDescent="0.4"/>
  <cols>
    <col min="1" max="1" width="6.69921875" style="7" customWidth="1"/>
    <col min="2" max="2" width="44.19921875" style="2" customWidth="1"/>
    <col min="3" max="3" width="12.5" style="2" customWidth="1"/>
    <col min="4" max="5" width="10.8984375" style="2" customWidth="1"/>
    <col min="6" max="6" width="31.19921875" style="2" customWidth="1"/>
    <col min="7" max="7" width="34.3984375" style="2" customWidth="1"/>
    <col min="8" max="8" width="12.5" style="2" customWidth="1"/>
    <col min="9" max="9" width="19.3984375" style="2" customWidth="1"/>
    <col min="10" max="16384" width="9" style="2"/>
  </cols>
  <sheetData>
    <row r="1" spans="1:14" x14ac:dyDescent="0.4">
      <c r="A1" s="14" t="s">
        <v>30</v>
      </c>
      <c r="B1" s="14"/>
      <c r="C1" s="14"/>
      <c r="D1" s="14"/>
      <c r="E1" s="14"/>
      <c r="F1" s="14"/>
      <c r="G1" s="14"/>
      <c r="H1" s="14"/>
      <c r="I1" s="14"/>
      <c r="J1" s="1"/>
      <c r="K1" s="1"/>
      <c r="L1" s="1"/>
      <c r="M1" s="1"/>
      <c r="N1" s="1"/>
    </row>
    <row r="2" spans="1:14" x14ac:dyDescent="0.4">
      <c r="A2" s="14" t="s">
        <v>41</v>
      </c>
      <c r="B2" s="14"/>
      <c r="C2" s="14"/>
      <c r="D2" s="14"/>
      <c r="E2" s="14"/>
      <c r="F2" s="14"/>
      <c r="G2" s="14"/>
      <c r="H2" s="14"/>
      <c r="I2" s="14"/>
      <c r="J2" s="1"/>
      <c r="K2" s="1"/>
      <c r="L2" s="1"/>
      <c r="M2" s="1"/>
      <c r="N2" s="1"/>
    </row>
    <row r="3" spans="1:14" x14ac:dyDescent="0.4">
      <c r="A3" s="14" t="s">
        <v>42</v>
      </c>
      <c r="B3" s="14"/>
      <c r="C3" s="14"/>
      <c r="D3" s="14"/>
      <c r="E3" s="14"/>
      <c r="F3" s="14"/>
      <c r="G3" s="14"/>
      <c r="H3" s="14"/>
      <c r="I3" s="14"/>
      <c r="J3" s="1"/>
      <c r="K3" s="1"/>
      <c r="L3" s="1"/>
      <c r="M3" s="1"/>
      <c r="N3" s="1"/>
    </row>
    <row r="4" spans="1:14" x14ac:dyDescent="0.4">
      <c r="A4" s="13"/>
      <c r="B4" s="13"/>
      <c r="C4" s="13"/>
      <c r="D4" s="13"/>
      <c r="E4" s="13"/>
      <c r="F4" s="13"/>
      <c r="G4" s="13"/>
      <c r="H4" s="13"/>
      <c r="I4" s="13"/>
      <c r="J4" s="1"/>
      <c r="K4" s="1"/>
      <c r="L4" s="1"/>
      <c r="M4" s="1"/>
      <c r="N4" s="1"/>
    </row>
    <row r="5" spans="1:14" ht="63" x14ac:dyDescent="0.4">
      <c r="A5" s="3" t="s">
        <v>0</v>
      </c>
      <c r="B5" s="4" t="s">
        <v>1</v>
      </c>
      <c r="C5" s="5" t="s">
        <v>2</v>
      </c>
      <c r="D5" s="3" t="s">
        <v>3</v>
      </c>
      <c r="E5" s="5" t="s">
        <v>4</v>
      </c>
      <c r="F5" s="5" t="s">
        <v>8</v>
      </c>
      <c r="G5" s="5" t="s">
        <v>5</v>
      </c>
      <c r="H5" s="5" t="s">
        <v>6</v>
      </c>
      <c r="I5" s="5" t="s">
        <v>7</v>
      </c>
    </row>
    <row r="6" spans="1:14" x14ac:dyDescent="0.4">
      <c r="A6" s="6" t="s">
        <v>40</v>
      </c>
      <c r="B6" s="8" t="s">
        <v>43</v>
      </c>
      <c r="C6" s="10">
        <v>1217</v>
      </c>
      <c r="D6" s="11">
        <f>SUM(C6)</f>
        <v>1217</v>
      </c>
      <c r="E6" s="6" t="s">
        <v>9</v>
      </c>
      <c r="F6" s="9" t="s">
        <v>35</v>
      </c>
      <c r="G6" s="9" t="str">
        <f t="shared" ref="G6:G34" si="0">+F6</f>
        <v>บริษัท สยามแม็คโคร จำกัด</v>
      </c>
      <c r="H6" s="6" t="s">
        <v>10</v>
      </c>
      <c r="I6" s="12" t="s">
        <v>44</v>
      </c>
    </row>
    <row r="7" spans="1:14" x14ac:dyDescent="0.4">
      <c r="A7" s="6" t="s">
        <v>11</v>
      </c>
      <c r="B7" s="9" t="s">
        <v>43</v>
      </c>
      <c r="C7" s="10">
        <v>6292</v>
      </c>
      <c r="D7" s="11">
        <f t="shared" ref="D7" si="1">SUM(C7)</f>
        <v>6292</v>
      </c>
      <c r="E7" s="6" t="s">
        <v>9</v>
      </c>
      <c r="F7" s="9" t="s">
        <v>35</v>
      </c>
      <c r="G7" s="9" t="str">
        <f t="shared" si="0"/>
        <v>บริษัท สยามแม็คโคร จำกัด</v>
      </c>
      <c r="H7" s="6" t="s">
        <v>10</v>
      </c>
      <c r="I7" s="12" t="s">
        <v>44</v>
      </c>
    </row>
    <row r="8" spans="1:14" x14ac:dyDescent="0.4">
      <c r="A8" s="6" t="s">
        <v>12</v>
      </c>
      <c r="B8" s="9" t="s">
        <v>59</v>
      </c>
      <c r="C8" s="10">
        <v>5080</v>
      </c>
      <c r="D8" s="11">
        <f t="shared" ref="D8" si="2">SUM(C8)</f>
        <v>5080</v>
      </c>
      <c r="E8" s="6" t="s">
        <v>9</v>
      </c>
      <c r="F8" s="9" t="s">
        <v>77</v>
      </c>
      <c r="G8" s="9" t="str">
        <f>+F8</f>
        <v>ร้านอีเลฟเว่น กราฟฟิก</v>
      </c>
      <c r="H8" s="6" t="s">
        <v>10</v>
      </c>
      <c r="I8" s="12" t="s">
        <v>78</v>
      </c>
    </row>
    <row r="9" spans="1:14" x14ac:dyDescent="0.4">
      <c r="A9" s="6" t="s">
        <v>13</v>
      </c>
      <c r="B9" s="8" t="s">
        <v>71</v>
      </c>
      <c r="C9" s="10">
        <v>4500</v>
      </c>
      <c r="D9" s="11">
        <f>SUM(C9)</f>
        <v>4500</v>
      </c>
      <c r="E9" s="6" t="s">
        <v>9</v>
      </c>
      <c r="F9" s="9" t="s">
        <v>72</v>
      </c>
      <c r="G9" s="9" t="str">
        <f>+F9</f>
        <v>หจก.เสรี ภู่พิสิฐ</v>
      </c>
      <c r="H9" s="6" t="s">
        <v>10</v>
      </c>
      <c r="I9" s="12" t="s">
        <v>73</v>
      </c>
    </row>
    <row r="10" spans="1:14" x14ac:dyDescent="0.4">
      <c r="A10" s="6" t="s">
        <v>14</v>
      </c>
      <c r="B10" s="9" t="s">
        <v>50</v>
      </c>
      <c r="C10" s="10">
        <v>10000</v>
      </c>
      <c r="D10" s="11">
        <f>SUM(C10)</f>
        <v>10000</v>
      </c>
      <c r="E10" s="6" t="s">
        <v>9</v>
      </c>
      <c r="F10" s="9" t="s">
        <v>45</v>
      </c>
      <c r="G10" s="9" t="str">
        <f>+F10</f>
        <v>สดใสพันธ์ไม้</v>
      </c>
      <c r="H10" s="6" t="s">
        <v>10</v>
      </c>
      <c r="I10" s="12" t="s">
        <v>46</v>
      </c>
    </row>
    <row r="11" spans="1:14" x14ac:dyDescent="0.4">
      <c r="A11" s="6" t="s">
        <v>15</v>
      </c>
      <c r="B11" s="9" t="s">
        <v>68</v>
      </c>
      <c r="C11" s="10">
        <v>9132</v>
      </c>
      <c r="D11" s="11">
        <f t="shared" ref="D11" si="3">SUM(C11)</f>
        <v>9132</v>
      </c>
      <c r="E11" s="6" t="s">
        <v>9</v>
      </c>
      <c r="F11" s="9" t="s">
        <v>34</v>
      </c>
      <c r="G11" s="9" t="str">
        <f>+F11</f>
        <v>หจก.วีระภัณฑ์เชียงใหม่</v>
      </c>
      <c r="H11" s="6" t="s">
        <v>10</v>
      </c>
      <c r="I11" s="12" t="s">
        <v>69</v>
      </c>
    </row>
    <row r="12" spans="1:14" x14ac:dyDescent="0.4">
      <c r="A12" s="6" t="s">
        <v>16</v>
      </c>
      <c r="B12" s="8" t="s">
        <v>70</v>
      </c>
      <c r="C12" s="10">
        <v>6600</v>
      </c>
      <c r="D12" s="11">
        <f>SUM(C12)</f>
        <v>6600</v>
      </c>
      <c r="E12" s="6" t="s">
        <v>9</v>
      </c>
      <c r="F12" s="9" t="s">
        <v>36</v>
      </c>
      <c r="G12" s="9" t="str">
        <f>+F12</f>
        <v>ร้านสล่าการไฟฟ้า</v>
      </c>
      <c r="H12" s="6" t="s">
        <v>10</v>
      </c>
      <c r="I12" s="12" t="s">
        <v>69</v>
      </c>
    </row>
    <row r="13" spans="1:14" x14ac:dyDescent="0.4">
      <c r="A13" s="6" t="s">
        <v>17</v>
      </c>
      <c r="B13" s="9" t="s">
        <v>75</v>
      </c>
      <c r="C13" s="10">
        <v>4200</v>
      </c>
      <c r="D13" s="11">
        <f t="shared" ref="D13" si="4">SUM(C13)</f>
        <v>4200</v>
      </c>
      <c r="E13" s="6" t="s">
        <v>9</v>
      </c>
      <c r="F13" s="9" t="s">
        <v>74</v>
      </c>
      <c r="G13" s="9" t="str">
        <f>+F13</f>
        <v>หจก.เกษรวังตวง</v>
      </c>
      <c r="H13" s="6" t="s">
        <v>10</v>
      </c>
      <c r="I13" s="12" t="s">
        <v>69</v>
      </c>
    </row>
    <row r="14" spans="1:14" x14ac:dyDescent="0.4">
      <c r="A14" s="6" t="s">
        <v>18</v>
      </c>
      <c r="B14" s="9" t="s">
        <v>43</v>
      </c>
      <c r="C14" s="10">
        <v>4807</v>
      </c>
      <c r="D14" s="11">
        <f>SUM(C14)</f>
        <v>4807</v>
      </c>
      <c r="E14" s="6" t="s">
        <v>9</v>
      </c>
      <c r="F14" s="9" t="s">
        <v>76</v>
      </c>
      <c r="G14" s="9" t="str">
        <f>+F14</f>
        <v>บริษัท ซีอาร์ซีไทวัสดุ จำกัด</v>
      </c>
      <c r="H14" s="6" t="s">
        <v>10</v>
      </c>
      <c r="I14" s="12" t="s">
        <v>69</v>
      </c>
    </row>
    <row r="15" spans="1:14" x14ac:dyDescent="0.4">
      <c r="A15" s="6" t="s">
        <v>19</v>
      </c>
      <c r="B15" s="16" t="s">
        <v>87</v>
      </c>
      <c r="C15" s="10">
        <v>1770</v>
      </c>
      <c r="D15" s="10">
        <f>SUM(C15)</f>
        <v>1770</v>
      </c>
      <c r="E15" s="6" t="s">
        <v>9</v>
      </c>
      <c r="F15" s="9" t="s">
        <v>88</v>
      </c>
      <c r="G15" s="9" t="str">
        <f>+F15</f>
        <v>หจก.แอดไวฮ์ฮอด</v>
      </c>
      <c r="H15" s="6" t="s">
        <v>10</v>
      </c>
      <c r="I15" s="17" t="s">
        <v>69</v>
      </c>
    </row>
    <row r="16" spans="1:14" x14ac:dyDescent="0.4">
      <c r="A16" s="6" t="s">
        <v>20</v>
      </c>
      <c r="B16" s="9" t="s">
        <v>49</v>
      </c>
      <c r="C16" s="10">
        <v>1100</v>
      </c>
      <c r="D16" s="11">
        <f>SUM(C16)</f>
        <v>1100</v>
      </c>
      <c r="E16" s="6" t="s">
        <v>9</v>
      </c>
      <c r="F16" s="9" t="s">
        <v>47</v>
      </c>
      <c r="G16" s="9" t="str">
        <f>+F16</f>
        <v>หจก.เจริญการเกษตร</v>
      </c>
      <c r="H16" s="6" t="s">
        <v>10</v>
      </c>
      <c r="I16" s="12" t="s">
        <v>48</v>
      </c>
    </row>
    <row r="17" spans="1:9" x14ac:dyDescent="0.4">
      <c r="A17" s="6" t="s">
        <v>21</v>
      </c>
      <c r="B17" s="9" t="s">
        <v>50</v>
      </c>
      <c r="C17" s="10">
        <v>5850</v>
      </c>
      <c r="D17" s="11">
        <f>SUM(C17)</f>
        <v>5850</v>
      </c>
      <c r="E17" s="6" t="s">
        <v>9</v>
      </c>
      <c r="F17" s="9" t="s">
        <v>51</v>
      </c>
      <c r="G17" s="9" t="str">
        <f>+F17</f>
        <v>ระพีพันธ์ไม้</v>
      </c>
      <c r="H17" s="6" t="s">
        <v>10</v>
      </c>
      <c r="I17" s="12" t="s">
        <v>52</v>
      </c>
    </row>
    <row r="18" spans="1:9" x14ac:dyDescent="0.4">
      <c r="A18" s="6" t="s">
        <v>22</v>
      </c>
      <c r="B18" s="9" t="s">
        <v>50</v>
      </c>
      <c r="C18" s="10">
        <v>6000</v>
      </c>
      <c r="D18" s="11">
        <f>SUM(C18)</f>
        <v>6000</v>
      </c>
      <c r="E18" s="6" t="s">
        <v>9</v>
      </c>
      <c r="F18" s="9" t="s">
        <v>53</v>
      </c>
      <c r="G18" s="9" t="str">
        <f>+F18</f>
        <v>สวนโพธารามเชียงใหม่</v>
      </c>
      <c r="H18" s="6" t="s">
        <v>10</v>
      </c>
      <c r="I18" s="12" t="s">
        <v>48</v>
      </c>
    </row>
    <row r="19" spans="1:9" x14ac:dyDescent="0.4">
      <c r="A19" s="6" t="s">
        <v>23</v>
      </c>
      <c r="B19" s="9" t="s">
        <v>65</v>
      </c>
      <c r="C19" s="10">
        <v>7500</v>
      </c>
      <c r="D19" s="11">
        <f t="shared" ref="D19" si="5">SUM(C19)</f>
        <v>7500</v>
      </c>
      <c r="E19" s="6" t="s">
        <v>9</v>
      </c>
      <c r="F19" s="9" t="s">
        <v>31</v>
      </c>
      <c r="G19" s="9" t="str">
        <f>+F19</f>
        <v>หจก.ต้นสนเทรดดิ้ง</v>
      </c>
      <c r="H19" s="6" t="s">
        <v>10</v>
      </c>
      <c r="I19" s="12" t="s">
        <v>48</v>
      </c>
    </row>
    <row r="20" spans="1:9" x14ac:dyDescent="0.4">
      <c r="A20" s="6" t="s">
        <v>24</v>
      </c>
      <c r="B20" s="9" t="s">
        <v>43</v>
      </c>
      <c r="C20" s="10">
        <v>417</v>
      </c>
      <c r="D20" s="11">
        <f>SUM(C20)</f>
        <v>417</v>
      </c>
      <c r="E20" s="6" t="s">
        <v>9</v>
      </c>
      <c r="F20" s="9" t="s">
        <v>54</v>
      </c>
      <c r="G20" s="9" t="str">
        <f>+F20</f>
        <v>บริษัท เอกชัย ดิสทริบิวชั่น ซีสเทม จำกัด</v>
      </c>
      <c r="H20" s="6" t="s">
        <v>10</v>
      </c>
      <c r="I20" s="12" t="s">
        <v>55</v>
      </c>
    </row>
    <row r="21" spans="1:9" x14ac:dyDescent="0.4">
      <c r="A21" s="6" t="s">
        <v>25</v>
      </c>
      <c r="B21" s="9" t="s">
        <v>43</v>
      </c>
      <c r="C21" s="10">
        <v>5914</v>
      </c>
      <c r="D21" s="11">
        <f>SUM(C21)</f>
        <v>5914</v>
      </c>
      <c r="E21" s="6" t="s">
        <v>9</v>
      </c>
      <c r="F21" s="9" t="s">
        <v>35</v>
      </c>
      <c r="G21" s="9" t="str">
        <f>+F21</f>
        <v>บริษัท สยามแม็คโคร จำกัด</v>
      </c>
      <c r="H21" s="6" t="s">
        <v>10</v>
      </c>
      <c r="I21" s="12" t="s">
        <v>56</v>
      </c>
    </row>
    <row r="22" spans="1:9" x14ac:dyDescent="0.4">
      <c r="A22" s="6" t="s">
        <v>26</v>
      </c>
      <c r="B22" s="8" t="s">
        <v>38</v>
      </c>
      <c r="C22" s="10">
        <v>9200</v>
      </c>
      <c r="D22" s="11">
        <f>SUM(C22)</f>
        <v>9200</v>
      </c>
      <c r="E22" s="6" t="s">
        <v>9</v>
      </c>
      <c r="F22" s="9" t="s">
        <v>79</v>
      </c>
      <c r="G22" s="9" t="str">
        <f>+F22</f>
        <v>อู๋ศักดแจริญซ่อม</v>
      </c>
      <c r="H22" s="6" t="s">
        <v>10</v>
      </c>
      <c r="I22" s="12" t="s">
        <v>56</v>
      </c>
    </row>
    <row r="23" spans="1:9" x14ac:dyDescent="0.4">
      <c r="A23" s="6" t="s">
        <v>27</v>
      </c>
      <c r="B23" s="9" t="s">
        <v>80</v>
      </c>
      <c r="C23" s="10">
        <v>8211</v>
      </c>
      <c r="D23" s="11">
        <f t="shared" ref="D23" si="6">SUM(C23)</f>
        <v>8211</v>
      </c>
      <c r="E23" s="6" t="s">
        <v>9</v>
      </c>
      <c r="F23" s="9" t="s">
        <v>35</v>
      </c>
      <c r="G23" s="9" t="str">
        <f>+F23</f>
        <v>บริษัท สยามแม็คโคร จำกัด</v>
      </c>
      <c r="H23" s="6" t="s">
        <v>10</v>
      </c>
      <c r="I23" s="12" t="s">
        <v>81</v>
      </c>
    </row>
    <row r="24" spans="1:9" x14ac:dyDescent="0.4">
      <c r="A24" s="6" t="s">
        <v>28</v>
      </c>
      <c r="B24" s="9" t="s">
        <v>43</v>
      </c>
      <c r="C24" s="10">
        <v>6354</v>
      </c>
      <c r="D24" s="11">
        <f>SUM(C24)</f>
        <v>6354</v>
      </c>
      <c r="E24" s="6" t="s">
        <v>9</v>
      </c>
      <c r="F24" s="9" t="s">
        <v>35</v>
      </c>
      <c r="G24" s="9" t="str">
        <f>+F24</f>
        <v>บริษัท สยามแม็คโคร จำกัด</v>
      </c>
      <c r="H24" s="6" t="s">
        <v>10</v>
      </c>
      <c r="I24" s="12" t="s">
        <v>81</v>
      </c>
    </row>
    <row r="25" spans="1:9" x14ac:dyDescent="0.4">
      <c r="A25" s="6" t="s">
        <v>29</v>
      </c>
      <c r="B25" s="16" t="s">
        <v>82</v>
      </c>
      <c r="C25" s="10">
        <v>9630</v>
      </c>
      <c r="D25" s="10">
        <f>SUM(C25)</f>
        <v>9630</v>
      </c>
      <c r="E25" s="6" t="s">
        <v>9</v>
      </c>
      <c r="F25" s="9" t="s">
        <v>34</v>
      </c>
      <c r="G25" s="9" t="str">
        <f>+F25</f>
        <v>หจก.วีระภัณฑ์เชียงใหม่</v>
      </c>
      <c r="H25" s="6" t="s">
        <v>10</v>
      </c>
      <c r="I25" s="17" t="s">
        <v>81</v>
      </c>
    </row>
    <row r="26" spans="1:9" x14ac:dyDescent="0.4">
      <c r="A26" s="6" t="s">
        <v>32</v>
      </c>
      <c r="B26" s="16" t="s">
        <v>83</v>
      </c>
      <c r="C26" s="10">
        <v>735</v>
      </c>
      <c r="D26" s="10">
        <f>SUM(C26)</f>
        <v>735</v>
      </c>
      <c r="E26" s="6" t="s">
        <v>9</v>
      </c>
      <c r="F26" s="9" t="s">
        <v>84</v>
      </c>
      <c r="G26" s="9" t="str">
        <f>+F26</f>
        <v>ร้านสัมฤทธิ์การกระจก</v>
      </c>
      <c r="H26" s="6" t="s">
        <v>10</v>
      </c>
      <c r="I26" s="17" t="s">
        <v>85</v>
      </c>
    </row>
    <row r="27" spans="1:9" x14ac:dyDescent="0.4">
      <c r="A27" s="6" t="s">
        <v>33</v>
      </c>
      <c r="B27" s="16" t="s">
        <v>70</v>
      </c>
      <c r="C27" s="10">
        <v>9500</v>
      </c>
      <c r="D27" s="10">
        <f>SUM(C27)</f>
        <v>9500</v>
      </c>
      <c r="E27" s="6" t="s">
        <v>9</v>
      </c>
      <c r="F27" s="9" t="s">
        <v>86</v>
      </c>
      <c r="G27" s="9" t="str">
        <f>+F27</f>
        <v>บริษัท ธีรวุฒิ999 จำกัด</v>
      </c>
      <c r="H27" s="6" t="s">
        <v>10</v>
      </c>
      <c r="I27" s="17" t="s">
        <v>85</v>
      </c>
    </row>
    <row r="28" spans="1:9" x14ac:dyDescent="0.4">
      <c r="A28" s="6" t="s">
        <v>39</v>
      </c>
      <c r="B28" s="16" t="s">
        <v>37</v>
      </c>
      <c r="C28" s="10">
        <v>4600</v>
      </c>
      <c r="D28" s="10">
        <f>SUM(C28)</f>
        <v>4600</v>
      </c>
      <c r="E28" s="6" t="s">
        <v>9</v>
      </c>
      <c r="F28" s="9" t="s">
        <v>88</v>
      </c>
      <c r="G28" s="9" t="str">
        <f>+F28</f>
        <v>หจก.แอดไวฮ์ฮอด</v>
      </c>
      <c r="H28" s="6" t="s">
        <v>10</v>
      </c>
      <c r="I28" s="17" t="s">
        <v>85</v>
      </c>
    </row>
    <row r="29" spans="1:9" x14ac:dyDescent="0.4">
      <c r="A29" s="6" t="s">
        <v>92</v>
      </c>
      <c r="B29" s="16" t="s">
        <v>89</v>
      </c>
      <c r="C29" s="10">
        <v>9400</v>
      </c>
      <c r="D29" s="10">
        <f>SUM(C29)</f>
        <v>9400</v>
      </c>
      <c r="E29" s="6" t="s">
        <v>9</v>
      </c>
      <c r="F29" s="9" t="s">
        <v>90</v>
      </c>
      <c r="G29" s="9" t="str">
        <f t="shared" ref="G29" si="7">+F29</f>
        <v>ร้านอู่ศักดิ์เจริญซ่อม</v>
      </c>
      <c r="H29" s="6" t="s">
        <v>10</v>
      </c>
      <c r="I29" s="17" t="s">
        <v>91</v>
      </c>
    </row>
    <row r="30" spans="1:9" x14ac:dyDescent="0.4">
      <c r="A30" s="6" t="s">
        <v>93</v>
      </c>
      <c r="B30" s="9" t="s">
        <v>57</v>
      </c>
      <c r="C30" s="10">
        <v>9844</v>
      </c>
      <c r="D30" s="11">
        <f t="shared" ref="D30:D33" si="8">SUM(C30)</f>
        <v>9844</v>
      </c>
      <c r="E30" s="6" t="s">
        <v>9</v>
      </c>
      <c r="F30" s="9" t="s">
        <v>34</v>
      </c>
      <c r="G30" s="9" t="str">
        <f t="shared" si="0"/>
        <v>หจก.วีระภัณฑ์เชียงใหม่</v>
      </c>
      <c r="H30" s="6" t="s">
        <v>10</v>
      </c>
      <c r="I30" s="12" t="s">
        <v>58</v>
      </c>
    </row>
    <row r="31" spans="1:9" x14ac:dyDescent="0.4">
      <c r="A31" s="6" t="s">
        <v>94</v>
      </c>
      <c r="B31" s="9" t="s">
        <v>59</v>
      </c>
      <c r="C31" s="10">
        <v>300</v>
      </c>
      <c r="D31" s="11">
        <f t="shared" si="8"/>
        <v>300</v>
      </c>
      <c r="E31" s="6" t="s">
        <v>9</v>
      </c>
      <c r="F31" s="9" t="s">
        <v>60</v>
      </c>
      <c r="G31" s="9" t="str">
        <f t="shared" si="0"/>
        <v>กิตติคุณ</v>
      </c>
      <c r="H31" s="6" t="s">
        <v>10</v>
      </c>
      <c r="I31" s="12" t="s">
        <v>61</v>
      </c>
    </row>
    <row r="32" spans="1:9" x14ac:dyDescent="0.4">
      <c r="A32" s="6" t="s">
        <v>95</v>
      </c>
      <c r="B32" s="9" t="s">
        <v>62</v>
      </c>
      <c r="C32" s="10">
        <v>6236</v>
      </c>
      <c r="D32" s="11">
        <f t="shared" si="8"/>
        <v>6236</v>
      </c>
      <c r="E32" s="6" t="s">
        <v>9</v>
      </c>
      <c r="F32" s="9" t="s">
        <v>35</v>
      </c>
      <c r="G32" s="9" t="str">
        <f t="shared" si="0"/>
        <v>บริษัท สยามแม็คโคร จำกัด</v>
      </c>
      <c r="H32" s="6" t="s">
        <v>10</v>
      </c>
      <c r="I32" s="12" t="s">
        <v>63</v>
      </c>
    </row>
    <row r="33" spans="1:9" x14ac:dyDescent="0.4">
      <c r="A33" s="6" t="s">
        <v>96</v>
      </c>
      <c r="B33" s="9" t="s">
        <v>64</v>
      </c>
      <c r="C33" s="10">
        <v>820</v>
      </c>
      <c r="D33" s="11">
        <f t="shared" si="8"/>
        <v>820</v>
      </c>
      <c r="E33" s="6" t="s">
        <v>9</v>
      </c>
      <c r="F33" s="9" t="s">
        <v>35</v>
      </c>
      <c r="G33" s="9" t="str">
        <f t="shared" si="0"/>
        <v>บริษัท สยามแม็คโคร จำกัด</v>
      </c>
      <c r="H33" s="6" t="s">
        <v>10</v>
      </c>
      <c r="I33" s="12" t="s">
        <v>67</v>
      </c>
    </row>
    <row r="34" spans="1:9" x14ac:dyDescent="0.4">
      <c r="A34" s="6" t="s">
        <v>97</v>
      </c>
      <c r="B34" s="9" t="s">
        <v>65</v>
      </c>
      <c r="C34" s="10">
        <v>9000</v>
      </c>
      <c r="D34" s="11">
        <f t="shared" ref="D34" si="9">SUM(C34)</f>
        <v>9000</v>
      </c>
      <c r="E34" s="6" t="s">
        <v>9</v>
      </c>
      <c r="F34" s="9" t="s">
        <v>66</v>
      </c>
      <c r="G34" s="9" t="str">
        <f t="shared" si="0"/>
        <v>น้ำดื่มศิริวรรณ</v>
      </c>
      <c r="H34" s="6" t="s">
        <v>10</v>
      </c>
      <c r="I34" s="12" t="s">
        <v>67</v>
      </c>
    </row>
    <row r="39" spans="1:9" x14ac:dyDescent="0.4">
      <c r="C39" s="15"/>
      <c r="D39" s="15"/>
    </row>
  </sheetData>
  <mergeCells count="3">
    <mergeCell ref="A1:I1"/>
    <mergeCell ref="A2:I2"/>
    <mergeCell ref="A3:I3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7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ธันวาคม 2563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2018-04-18T06:16:29Z</cp:lastPrinted>
  <dcterms:created xsi:type="dcterms:W3CDTF">2015-03-30T03:35:31Z</dcterms:created>
  <dcterms:modified xsi:type="dcterms:W3CDTF">2021-01-06T04:12:53Z</dcterms:modified>
</cp:coreProperties>
</file>